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90" windowWidth="23250" windowHeight="1317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I30" i="1"/>
  <c r="H30"/>
  <c r="G30"/>
  <c r="F30"/>
  <c r="G28"/>
  <c r="I21"/>
  <c r="H21"/>
  <c r="G21"/>
  <c r="F21"/>
  <c r="I28"/>
  <c r="H28"/>
  <c r="F28"/>
  <c r="I19" l="1"/>
  <c r="H19"/>
  <c r="G19"/>
  <c r="F19"/>
  <c r="I26"/>
  <c r="H26"/>
  <c r="G26"/>
  <c r="F26"/>
  <c r="I24"/>
  <c r="H24"/>
  <c r="G24"/>
  <c r="F24"/>
  <c r="H18" l="1"/>
  <c r="G18"/>
  <c r="F18"/>
  <c r="I18"/>
  <c r="F17" l="1"/>
  <c r="F32" s="1"/>
  <c r="H17"/>
  <c r="H32" s="1"/>
  <c r="I17"/>
  <c r="I32" s="1"/>
  <c r="G17"/>
  <c r="G32" s="1"/>
</calcChain>
</file>

<file path=xl/sharedStrings.xml><?xml version="1.0" encoding="utf-8"?>
<sst xmlns="http://schemas.openxmlformats.org/spreadsheetml/2006/main" count="87" uniqueCount="68">
  <si>
    <t>РЕЕСТР</t>
  </si>
  <si>
    <t>Наименование финансового органа    Комитет по финансам и экономике администрации муниципального образования "Шенкурский муниципальный район" Архангельской области</t>
  </si>
  <si>
    <t>Номер реестровой записи</t>
  </si>
  <si>
    <t>Наименование группы источников доходов бюджетов/наименование источника дохода бюджета</t>
  </si>
  <si>
    <t>Код классификации доходов бюджетов</t>
  </si>
  <si>
    <t xml:space="preserve">Код </t>
  </si>
  <si>
    <t>Наименование</t>
  </si>
  <si>
    <t>Наименование главного администратора доходов</t>
  </si>
  <si>
    <t>Итого</t>
  </si>
  <si>
    <t>в части безвозмездных поступлений</t>
  </si>
  <si>
    <t>Безвозмездные поступления</t>
  </si>
  <si>
    <t>2</t>
  </si>
  <si>
    <t>2.1</t>
  </si>
  <si>
    <t>Безвозмездные поступления от других бюджетов бюджетной системы Российской Федерации</t>
  </si>
  <si>
    <t>2.1.1</t>
  </si>
  <si>
    <t>Дотации бюджетам бюджетной системы Российской Федерации</t>
  </si>
  <si>
    <t>2.1.1.1</t>
  </si>
  <si>
    <t>Комитет по финансам и экономике администрации МО "Шенкурский муниципальный район"</t>
  </si>
  <si>
    <t>2.1.2</t>
  </si>
  <si>
    <t>2.1.2.1</t>
  </si>
  <si>
    <t>2.1.3</t>
  </si>
  <si>
    <t>2.1.3.1</t>
  </si>
  <si>
    <t>Иные межбюджетные трансферты</t>
  </si>
  <si>
    <t>Наименование бюджета Бюджет муниципального образования "Шенкурское"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</si>
  <si>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</si>
  <si>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источников доходов бюджета муниципального образования "Шенкурское"</t>
  </si>
  <si>
    <t>на 1 октября 2019 года</t>
  </si>
  <si>
    <t>Субсидии бюджетам бюджетной системы Российской Федерации (межбюджетные субсидии)</t>
  </si>
  <si>
    <t>Единица измерения - рубли</t>
  </si>
  <si>
    <t>Администрация муниципального образования "Шенкурский муниципальный район"</t>
  </si>
  <si>
    <t>2.1.4</t>
  </si>
  <si>
    <t>2.1.4.1</t>
  </si>
  <si>
    <t>000 2 00 00000 00 0000 000</t>
  </si>
  <si>
    <t>000 2 02 00000 00 0000 000</t>
  </si>
  <si>
    <t>000  202 10000 00 0000 150</t>
  </si>
  <si>
    <t>000 2 02 20000 00 0000 150</t>
  </si>
  <si>
    <t>Прочие межбюджетные трансферты, передаваемые бюджетам городских поселений</t>
  </si>
  <si>
    <t>Дотации бюджетам городских поселений на выравнивание бюджетной обеспеченности из бюджетов муниципальных районов</t>
  </si>
  <si>
    <t>111 2 02 16001 13 0000 150</t>
  </si>
  <si>
    <t>Субвенции бюджетам бюджетной системы Российской Федерации</t>
  </si>
  <si>
    <t>000 2 02 30000 00 0000 150</t>
  </si>
  <si>
    <t>121 2 02 35118 13 0000 150</t>
  </si>
  <si>
    <t>000 2 02 40000 00 0000 150</t>
  </si>
  <si>
    <t>121 2 02 49999 13 0000 150</t>
  </si>
  <si>
    <t>Оценка исполнения 2021 года (текущий финансовый год)</t>
  </si>
  <si>
    <t>Прогноз доходов бюджета на 2022 год (очередной финансовый год)</t>
  </si>
  <si>
    <t>2.1.5</t>
  </si>
  <si>
    <t>Доходы бюджетов бюджетной системы Российской Федерации от возврата остатков субсидий,субвенций и иных межбюджетных трансфертов, имеющих целевое назначение, прошлых лет</t>
  </si>
  <si>
    <t>000 2 18 00000 00 0000 000</t>
  </si>
  <si>
    <t>2.1.5.1</t>
  </si>
  <si>
    <t>Администрация муниципального образования "Шенкурский муниципальный район" Архангельской области</t>
  </si>
  <si>
    <t>2.1.6</t>
  </si>
  <si>
    <t>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</si>
  <si>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</si>
  <si>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>2.1.6.2</t>
  </si>
  <si>
    <t>Доходы бюджетов городских поселений от возврата бюджетными учреждениями остатков субсидий прошлых лет</t>
  </si>
  <si>
    <t>121 2 18 05010 13 0000 150</t>
  </si>
  <si>
    <t>121 2 19 60010 13 0000 150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</si>
  <si>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поселений</t>
  </si>
  <si>
    <t>121 2 02 25555 13 0000 150</t>
  </si>
  <si>
    <t>Субсидии бюджетам городских поселений на реализацию программ формирования современной городской среды</t>
  </si>
  <si>
    <t>2.1.2.2</t>
  </si>
  <si>
    <t>121 2 02 29999 13 0000 150</t>
  </si>
  <si>
    <t>Прочие субсидии бюджетам городских поселений</t>
  </si>
  <si>
    <t>ёё</t>
  </si>
  <si>
    <t>План на 2021 год (кассовый план по состоянию на 1 октября 2021 года)</t>
  </si>
  <si>
    <t>Кассовые поступления в текущем финансовом году (по состоянию на 1 октября 2021 года)</t>
  </si>
  <si>
    <t>Приложение к проекту решения "О бюджете муниципального образования "Шенкурское" на 2022 год"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</si>
</sst>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/>
    <xf numFmtId="0" fontId="2" fillId="0" borderId="1" xfId="0" applyFont="1" applyBorder="1" applyAlignment="1">
      <alignment horizontal="center"/>
    </xf>
    <xf numFmtId="49" fontId="2" fillId="0" borderId="1" xfId="0" applyNumberFormat="1" applyFont="1" applyBorder="1" applyAlignment="1">
      <alignment horizontal="left"/>
    </xf>
    <xf numFmtId="0" fontId="1" fillId="0" borderId="1" xfId="0" applyFont="1" applyBorder="1"/>
    <xf numFmtId="0" fontId="2" fillId="0" borderId="1" xfId="0" applyFont="1" applyBorder="1"/>
    <xf numFmtId="0" fontId="2" fillId="0" borderId="1" xfId="0" applyFont="1" applyBorder="1" applyAlignment="1">
      <alignment wrapText="1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49" fontId="2" fillId="0" borderId="1" xfId="0" applyNumberFormat="1" applyFont="1" applyBorder="1"/>
    <xf numFmtId="4" fontId="2" fillId="0" borderId="1" xfId="0" applyNumberFormat="1" applyFont="1" applyBorder="1"/>
    <xf numFmtId="0" fontId="3" fillId="2" borderId="2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left" vertical="center" wrapText="1"/>
    </xf>
    <xf numFmtId="49" fontId="3" fillId="2" borderId="1" xfId="0" applyNumberFormat="1" applyFont="1" applyFill="1" applyBorder="1" applyAlignment="1">
      <alignment horizontal="left" vertical="center"/>
    </xf>
    <xf numFmtId="49" fontId="3" fillId="3" borderId="1" xfId="0" applyNumberFormat="1" applyFont="1" applyFill="1" applyBorder="1" applyAlignment="1">
      <alignment horizontal="left" vertical="center"/>
    </xf>
    <xf numFmtId="0" fontId="2" fillId="2" borderId="1" xfId="0" applyFont="1" applyFill="1" applyBorder="1"/>
    <xf numFmtId="0" fontId="2" fillId="0" borderId="4" xfId="0" applyFont="1" applyBorder="1" applyAlignment="1">
      <alignment horizontal="left" vertical="center" wrapText="1"/>
    </xf>
    <xf numFmtId="4" fontId="2" fillId="0" borderId="1" xfId="0" applyNumberFormat="1" applyFont="1" applyFill="1" applyBorder="1"/>
    <xf numFmtId="0" fontId="1" fillId="0" borderId="0" xfId="0" applyFont="1" applyAlignment="1">
      <alignment horizontal="center" wrapText="1"/>
    </xf>
    <xf numFmtId="0" fontId="0" fillId="0" borderId="0" xfId="0" applyAlignment="1"/>
    <xf numFmtId="4" fontId="2" fillId="2" borderId="1" xfId="0" applyNumberFormat="1" applyFont="1" applyFill="1" applyBorder="1"/>
    <xf numFmtId="49" fontId="2" fillId="0" borderId="1" xfId="0" applyNumberFormat="1" applyFont="1" applyBorder="1" applyAlignment="1">
      <alignment vertical="center"/>
    </xf>
    <xf numFmtId="4" fontId="2" fillId="0" borderId="1" xfId="0" applyNumberFormat="1" applyFont="1" applyBorder="1" applyAlignment="1">
      <alignment vertical="center"/>
    </xf>
    <xf numFmtId="0" fontId="2" fillId="2" borderId="1" xfId="0" applyFont="1" applyFill="1" applyBorder="1" applyAlignment="1">
      <alignment horizontal="left" vertical="center" wrapText="1"/>
    </xf>
    <xf numFmtId="4" fontId="2" fillId="2" borderId="1" xfId="0" applyNumberFormat="1" applyFont="1" applyFill="1" applyBorder="1" applyAlignment="1">
      <alignment vertical="center"/>
    </xf>
    <xf numFmtId="0" fontId="2" fillId="2" borderId="1" xfId="0" applyFont="1" applyFill="1" applyBorder="1" applyAlignment="1">
      <alignment horizontal="center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2" fillId="2" borderId="4" xfId="0" applyFont="1" applyFill="1" applyBorder="1" applyAlignment="1">
      <alignment horizontal="center" wrapText="1"/>
    </xf>
    <xf numFmtId="0" fontId="2" fillId="2" borderId="5" xfId="0" applyFont="1" applyFill="1" applyBorder="1" applyAlignment="1">
      <alignment horizontal="center" wrapText="1"/>
    </xf>
    <xf numFmtId="0" fontId="5" fillId="0" borderId="0" xfId="0" applyFont="1" applyAlignment="1">
      <alignment horizont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0" xfId="0" applyFont="1" applyAlignment="1">
      <alignment horizontal="left" wrapText="1"/>
    </xf>
    <xf numFmtId="0" fontId="4" fillId="0" borderId="0" xfId="0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2"/>
  <sheetViews>
    <sheetView tabSelected="1" workbookViewId="0">
      <pane ySplit="15" topLeftCell="A16" activePane="bottomLeft" state="frozen"/>
      <selection pane="bottomLeft" activeCell="G14" sqref="G14:G15"/>
    </sheetView>
  </sheetViews>
  <sheetFormatPr defaultRowHeight="15"/>
  <cols>
    <col min="1" max="1" width="13.5703125" customWidth="1"/>
    <col min="2" max="2" width="39.85546875" customWidth="1"/>
    <col min="3" max="3" width="26.85546875" customWidth="1"/>
    <col min="4" max="4" width="40.7109375" customWidth="1"/>
    <col min="5" max="5" width="34" customWidth="1"/>
    <col min="6" max="7" width="18.85546875" customWidth="1"/>
    <col min="8" max="8" width="19" customWidth="1"/>
    <col min="9" max="9" width="19.7109375" customWidth="1"/>
  </cols>
  <sheetData>
    <row r="1" spans="1:9" s="20" customFormat="1" ht="21" customHeight="1">
      <c r="G1" s="35" t="s">
        <v>67</v>
      </c>
      <c r="H1" s="35"/>
      <c r="I1" s="35"/>
    </row>
    <row r="2" spans="1:9" s="20" customFormat="1">
      <c r="G2" s="35"/>
      <c r="H2" s="35"/>
      <c r="I2" s="35"/>
    </row>
    <row r="3" spans="1:9" s="20" customFormat="1" ht="19.149999999999999" customHeight="1">
      <c r="G3" s="35"/>
      <c r="H3" s="35"/>
      <c r="I3" s="35"/>
    </row>
    <row r="4" spans="1:9" ht="8.4499999999999993" customHeight="1">
      <c r="A4" s="31" t="s">
        <v>0</v>
      </c>
      <c r="B4" s="31"/>
      <c r="C4" s="31"/>
      <c r="D4" s="31"/>
      <c r="E4" s="31"/>
      <c r="F4" s="31"/>
      <c r="G4" s="31"/>
      <c r="H4" s="31"/>
      <c r="I4" s="31"/>
    </row>
    <row r="5" spans="1:9">
      <c r="A5" s="31"/>
      <c r="B5" s="31"/>
      <c r="C5" s="31"/>
      <c r="D5" s="31"/>
      <c r="E5" s="31"/>
      <c r="F5" s="31"/>
      <c r="G5" s="31"/>
      <c r="H5" s="31"/>
      <c r="I5" s="31"/>
    </row>
    <row r="6" spans="1:9" ht="15.75">
      <c r="A6" s="31" t="s">
        <v>25</v>
      </c>
      <c r="B6" s="31"/>
      <c r="C6" s="31"/>
      <c r="D6" s="31"/>
      <c r="E6" s="31"/>
      <c r="F6" s="31"/>
      <c r="G6" s="31"/>
      <c r="H6" s="31"/>
      <c r="I6" s="31"/>
    </row>
    <row r="7" spans="1:9" ht="15.75" hidden="1">
      <c r="A7" s="31" t="s">
        <v>26</v>
      </c>
      <c r="B7" s="31"/>
      <c r="C7" s="31"/>
      <c r="D7" s="31"/>
      <c r="E7" s="31"/>
      <c r="F7" s="31"/>
      <c r="G7" s="31"/>
      <c r="H7" s="31"/>
      <c r="I7" s="31"/>
    </row>
    <row r="8" spans="1:9" ht="15.75">
      <c r="A8" s="31" t="s">
        <v>9</v>
      </c>
      <c r="B8" s="31"/>
      <c r="C8" s="31"/>
      <c r="D8" s="31"/>
      <c r="E8" s="31"/>
      <c r="F8" s="31"/>
      <c r="G8" s="31"/>
      <c r="H8" s="31"/>
      <c r="I8" s="31"/>
    </row>
    <row r="9" spans="1:9">
      <c r="A9" s="19"/>
      <c r="B9" s="19"/>
      <c r="C9" s="19"/>
      <c r="D9" s="19"/>
      <c r="E9" s="19"/>
      <c r="F9" s="19"/>
      <c r="G9" s="19"/>
      <c r="H9" s="19"/>
      <c r="I9" s="19"/>
    </row>
    <row r="10" spans="1:9" ht="14.45" customHeight="1">
      <c r="A10" s="34" t="s">
        <v>1</v>
      </c>
      <c r="B10" s="34"/>
      <c r="C10" s="34"/>
      <c r="D10" s="34"/>
      <c r="E10" s="34"/>
      <c r="F10" s="34"/>
      <c r="G10" s="34"/>
      <c r="H10" s="34"/>
      <c r="I10" s="34"/>
    </row>
    <row r="11" spans="1:9">
      <c r="A11" s="34" t="s">
        <v>23</v>
      </c>
      <c r="B11" s="34"/>
      <c r="C11" s="34"/>
      <c r="D11" s="34"/>
      <c r="E11" s="34"/>
      <c r="F11" s="34"/>
      <c r="G11" s="34"/>
      <c r="H11" s="34"/>
      <c r="I11" s="34"/>
    </row>
    <row r="12" spans="1:9">
      <c r="A12" s="34" t="s">
        <v>28</v>
      </c>
      <c r="B12" s="34"/>
      <c r="C12" s="34"/>
      <c r="D12" s="34"/>
      <c r="E12" s="34"/>
      <c r="F12" s="34"/>
      <c r="G12" s="34"/>
      <c r="H12" s="34"/>
      <c r="I12" s="34"/>
    </row>
    <row r="13" spans="1:9">
      <c r="A13" s="1"/>
      <c r="B13" s="2"/>
      <c r="C13" s="2"/>
      <c r="D13" s="2"/>
      <c r="E13" s="2"/>
      <c r="F13" s="2"/>
      <c r="G13" s="2"/>
      <c r="H13" s="2"/>
      <c r="I13" s="2"/>
    </row>
    <row r="14" spans="1:9" ht="60" customHeight="1">
      <c r="A14" s="27" t="s">
        <v>2</v>
      </c>
      <c r="B14" s="27" t="s">
        <v>3</v>
      </c>
      <c r="C14" s="32" t="s">
        <v>4</v>
      </c>
      <c r="D14" s="33"/>
      <c r="E14" s="27" t="s">
        <v>7</v>
      </c>
      <c r="F14" s="29" t="s">
        <v>65</v>
      </c>
      <c r="G14" s="27" t="s">
        <v>66</v>
      </c>
      <c r="H14" s="27" t="s">
        <v>44</v>
      </c>
      <c r="I14" s="29" t="s">
        <v>45</v>
      </c>
    </row>
    <row r="15" spans="1:9" ht="30.75" customHeight="1">
      <c r="A15" s="28"/>
      <c r="B15" s="28"/>
      <c r="C15" s="3" t="s">
        <v>5</v>
      </c>
      <c r="D15" s="3" t="s">
        <v>6</v>
      </c>
      <c r="E15" s="28"/>
      <c r="F15" s="30"/>
      <c r="G15" s="28"/>
      <c r="H15" s="28"/>
      <c r="I15" s="30"/>
    </row>
    <row r="16" spans="1:9">
      <c r="A16" s="3">
        <v>1</v>
      </c>
      <c r="B16" s="3">
        <v>2</v>
      </c>
      <c r="C16" s="3">
        <v>3</v>
      </c>
      <c r="D16" s="3">
        <v>4</v>
      </c>
      <c r="E16" s="3">
        <v>5</v>
      </c>
      <c r="F16" s="3">
        <v>6</v>
      </c>
      <c r="G16" s="3">
        <v>7</v>
      </c>
      <c r="H16" s="3">
        <v>8</v>
      </c>
      <c r="I16" s="26">
        <v>9</v>
      </c>
    </row>
    <row r="17" spans="1:12">
      <c r="A17" s="4" t="s">
        <v>11</v>
      </c>
      <c r="B17" s="5" t="s">
        <v>10</v>
      </c>
      <c r="C17" s="6" t="s">
        <v>32</v>
      </c>
      <c r="D17" s="5" t="s">
        <v>10</v>
      </c>
      <c r="E17" s="6"/>
      <c r="F17" s="11">
        <f>F18+F28+F30</f>
        <v>31662328.350000001</v>
      </c>
      <c r="G17" s="11">
        <f t="shared" ref="G17:I17" si="0">G18+G28+G30</f>
        <v>20558409.719999999</v>
      </c>
      <c r="H17" s="11">
        <f t="shared" si="0"/>
        <v>25045051.109999999</v>
      </c>
      <c r="I17" s="21">
        <f t="shared" si="0"/>
        <v>17188558.91</v>
      </c>
    </row>
    <row r="18" spans="1:12" ht="39">
      <c r="A18" s="4" t="s">
        <v>12</v>
      </c>
      <c r="B18" s="7" t="s">
        <v>13</v>
      </c>
      <c r="C18" s="6" t="s">
        <v>33</v>
      </c>
      <c r="D18" s="7" t="s">
        <v>13</v>
      </c>
      <c r="E18" s="6"/>
      <c r="F18" s="11">
        <f t="shared" ref="F18:H18" si="1">F19+F21+F24+F26</f>
        <v>31662328.350000001</v>
      </c>
      <c r="G18" s="11">
        <f t="shared" si="1"/>
        <v>20558409.719999999</v>
      </c>
      <c r="H18" s="11">
        <f t="shared" si="1"/>
        <v>25045051.109999999</v>
      </c>
      <c r="I18" s="21">
        <f>I19+I21+I24+I26</f>
        <v>17188558.91</v>
      </c>
    </row>
    <row r="19" spans="1:12" ht="26.25">
      <c r="A19" s="4" t="s">
        <v>14</v>
      </c>
      <c r="B19" s="7" t="s">
        <v>15</v>
      </c>
      <c r="C19" s="6" t="s">
        <v>34</v>
      </c>
      <c r="D19" s="7" t="s">
        <v>15</v>
      </c>
      <c r="F19" s="11">
        <f>SUM(F20:F20)</f>
        <v>1376003.4</v>
      </c>
      <c r="G19" s="11">
        <f>SUM(G20:G20)</f>
        <v>1025003.4</v>
      </c>
      <c r="H19" s="11">
        <f>SUM(H20:H20)</f>
        <v>1376003.4</v>
      </c>
      <c r="I19" s="21">
        <f>SUM(I20:I20)</f>
        <v>1413273.6000000001</v>
      </c>
    </row>
    <row r="20" spans="1:12" ht="38.25">
      <c r="A20" s="4" t="s">
        <v>16</v>
      </c>
      <c r="B20" s="8" t="s">
        <v>37</v>
      </c>
      <c r="C20" s="6" t="s">
        <v>38</v>
      </c>
      <c r="D20" s="8" t="s">
        <v>37</v>
      </c>
      <c r="E20" s="17" t="s">
        <v>17</v>
      </c>
      <c r="F20" s="11">
        <v>1376003.4</v>
      </c>
      <c r="G20" s="11">
        <v>1025003.4</v>
      </c>
      <c r="H20" s="11">
        <v>1376003.4</v>
      </c>
      <c r="I20" s="21">
        <v>1413273.6000000001</v>
      </c>
    </row>
    <row r="21" spans="1:12" ht="40.5" customHeight="1">
      <c r="A21" s="4" t="s">
        <v>18</v>
      </c>
      <c r="B21" s="8" t="s">
        <v>27</v>
      </c>
      <c r="C21" s="6" t="s">
        <v>35</v>
      </c>
      <c r="D21" s="8" t="s">
        <v>27</v>
      </c>
      <c r="E21" s="17"/>
      <c r="F21" s="11">
        <f>F22+F23</f>
        <v>15019954.35</v>
      </c>
      <c r="G21" s="11">
        <f t="shared" ref="G21:I21" si="2">G22+G23</f>
        <v>12361344.109999999</v>
      </c>
      <c r="H21" s="11">
        <f t="shared" si="2"/>
        <v>13211677.109999999</v>
      </c>
      <c r="I21" s="21">
        <f t="shared" si="2"/>
        <v>0</v>
      </c>
    </row>
    <row r="22" spans="1:12" ht="40.5" customHeight="1">
      <c r="A22" s="4" t="s">
        <v>19</v>
      </c>
      <c r="B22" s="8" t="s">
        <v>60</v>
      </c>
      <c r="C22" s="6" t="s">
        <v>59</v>
      </c>
      <c r="D22" s="8" t="s">
        <v>60</v>
      </c>
      <c r="E22" s="17" t="s">
        <v>29</v>
      </c>
      <c r="F22" s="11">
        <v>3491813.35</v>
      </c>
      <c r="G22" s="11">
        <v>3491813.35</v>
      </c>
      <c r="H22" s="11">
        <v>3491813.35</v>
      </c>
      <c r="I22" s="21">
        <v>0</v>
      </c>
    </row>
    <row r="23" spans="1:12" ht="47.25" customHeight="1">
      <c r="A23" s="4" t="s">
        <v>61</v>
      </c>
      <c r="B23" s="8" t="s">
        <v>63</v>
      </c>
      <c r="C23" s="6" t="s">
        <v>62</v>
      </c>
      <c r="D23" s="8" t="s">
        <v>63</v>
      </c>
      <c r="E23" s="17" t="s">
        <v>29</v>
      </c>
      <c r="F23" s="11">
        <v>11528141</v>
      </c>
      <c r="G23" s="11">
        <v>8869530.7599999998</v>
      </c>
      <c r="H23" s="21">
        <v>9719863.7599999998</v>
      </c>
      <c r="I23" s="21">
        <v>0</v>
      </c>
    </row>
    <row r="24" spans="1:12" ht="25.5">
      <c r="A24" s="10" t="s">
        <v>20</v>
      </c>
      <c r="B24" s="8" t="s">
        <v>39</v>
      </c>
      <c r="C24" s="16" t="s">
        <v>40</v>
      </c>
      <c r="D24" s="12" t="s">
        <v>39</v>
      </c>
      <c r="E24" s="16"/>
      <c r="F24" s="11">
        <f>SUM(F25:F25)</f>
        <v>428508</v>
      </c>
      <c r="G24" s="11">
        <f>SUM(G25:G25)</f>
        <v>321518.52</v>
      </c>
      <c r="H24" s="11">
        <f>SUM(H25:H25)</f>
        <v>428508</v>
      </c>
      <c r="I24" s="21">
        <f>SUM(I25:I25)</f>
        <v>431237.84</v>
      </c>
    </row>
    <row r="25" spans="1:12" ht="51">
      <c r="A25" s="10" t="s">
        <v>21</v>
      </c>
      <c r="B25" s="13" t="s">
        <v>24</v>
      </c>
      <c r="C25" s="16" t="s">
        <v>41</v>
      </c>
      <c r="D25" s="13" t="s">
        <v>24</v>
      </c>
      <c r="E25" s="17" t="s">
        <v>29</v>
      </c>
      <c r="F25" s="11">
        <v>428508</v>
      </c>
      <c r="G25" s="18">
        <v>321518.52</v>
      </c>
      <c r="H25" s="11">
        <v>428508</v>
      </c>
      <c r="I25" s="21">
        <v>431237.84</v>
      </c>
    </row>
    <row r="26" spans="1:12">
      <c r="A26" s="10" t="s">
        <v>30</v>
      </c>
      <c r="B26" s="9" t="s">
        <v>22</v>
      </c>
      <c r="C26" s="14" t="s">
        <v>42</v>
      </c>
      <c r="D26" s="9" t="s">
        <v>22</v>
      </c>
      <c r="E26" s="16"/>
      <c r="F26" s="11">
        <f>SUM(F27:F27)</f>
        <v>14837862.6</v>
      </c>
      <c r="G26" s="11">
        <f>SUM(G27:G27)</f>
        <v>6850543.6900000004</v>
      </c>
      <c r="H26" s="11">
        <f>SUM(H27:H27)</f>
        <v>10028862.6</v>
      </c>
      <c r="I26" s="21">
        <f>SUM(I27:I27)</f>
        <v>15344047.470000001</v>
      </c>
    </row>
    <row r="27" spans="1:12" ht="105.75" customHeight="1">
      <c r="A27" s="10" t="s">
        <v>31</v>
      </c>
      <c r="B27" s="9" t="s">
        <v>36</v>
      </c>
      <c r="C27" s="15" t="s">
        <v>43</v>
      </c>
      <c r="D27" s="9" t="s">
        <v>36</v>
      </c>
      <c r="E27" s="17" t="s">
        <v>29</v>
      </c>
      <c r="F27" s="11">
        <v>14837862.6</v>
      </c>
      <c r="G27" s="11">
        <v>6850543.6900000004</v>
      </c>
      <c r="H27" s="21">
        <v>10028862.6</v>
      </c>
      <c r="I27" s="21">
        <v>15344047.470000001</v>
      </c>
    </row>
    <row r="28" spans="1:12" ht="105.75" customHeight="1">
      <c r="A28" s="22" t="s">
        <v>46</v>
      </c>
      <c r="B28" s="12" t="s">
        <v>47</v>
      </c>
      <c r="C28" s="15" t="s">
        <v>48</v>
      </c>
      <c r="D28" s="12" t="s">
        <v>47</v>
      </c>
      <c r="E28" s="17"/>
      <c r="F28" s="23">
        <f>F29</f>
        <v>251662</v>
      </c>
      <c r="G28" s="23">
        <f>G29</f>
        <v>251662</v>
      </c>
      <c r="H28" s="23">
        <f t="shared" ref="H28:I28" si="3">H29</f>
        <v>251662</v>
      </c>
      <c r="I28" s="25">
        <f t="shared" si="3"/>
        <v>0</v>
      </c>
    </row>
    <row r="29" spans="1:12" ht="105.75" customHeight="1">
      <c r="A29" s="22" t="s">
        <v>49</v>
      </c>
      <c r="B29" s="12" t="s">
        <v>55</v>
      </c>
      <c r="C29" s="15" t="s">
        <v>56</v>
      </c>
      <c r="D29" s="12" t="s">
        <v>55</v>
      </c>
      <c r="E29" s="24" t="s">
        <v>50</v>
      </c>
      <c r="F29" s="23">
        <v>251662</v>
      </c>
      <c r="G29" s="25">
        <v>251662</v>
      </c>
      <c r="H29" s="23">
        <v>251662</v>
      </c>
      <c r="I29" s="25">
        <v>0</v>
      </c>
      <c r="L29" t="s">
        <v>64</v>
      </c>
    </row>
    <row r="30" spans="1:12" ht="105.75" customHeight="1">
      <c r="A30" s="22" t="s">
        <v>51</v>
      </c>
      <c r="B30" s="9" t="s">
        <v>52</v>
      </c>
      <c r="C30" s="15" t="s">
        <v>53</v>
      </c>
      <c r="D30" s="9" t="s">
        <v>52</v>
      </c>
      <c r="E30" s="6"/>
      <c r="F30" s="23">
        <f>F31</f>
        <v>-251662</v>
      </c>
      <c r="G30" s="23">
        <f t="shared" ref="G30:I30" si="4">G31</f>
        <v>-251662</v>
      </c>
      <c r="H30" s="23">
        <f t="shared" si="4"/>
        <v>-251662</v>
      </c>
      <c r="I30" s="25">
        <f t="shared" si="4"/>
        <v>0</v>
      </c>
    </row>
    <row r="31" spans="1:12" ht="105.75" customHeight="1">
      <c r="A31" s="22" t="s">
        <v>54</v>
      </c>
      <c r="B31" s="8" t="s">
        <v>58</v>
      </c>
      <c r="C31" s="15" t="s">
        <v>57</v>
      </c>
      <c r="D31" s="8" t="s">
        <v>58</v>
      </c>
      <c r="E31" s="17" t="s">
        <v>29</v>
      </c>
      <c r="F31" s="23">
        <v>-251662</v>
      </c>
      <c r="G31" s="25">
        <v>-251662</v>
      </c>
      <c r="H31" s="23">
        <v>-251662</v>
      </c>
      <c r="I31" s="25">
        <v>0</v>
      </c>
    </row>
    <row r="32" spans="1:12">
      <c r="A32" s="10" t="s">
        <v>8</v>
      </c>
      <c r="B32" s="6"/>
      <c r="C32" s="6"/>
      <c r="D32" s="6"/>
      <c r="E32" s="6"/>
      <c r="F32" s="11">
        <f>F17</f>
        <v>31662328.350000001</v>
      </c>
      <c r="G32" s="11">
        <f>G17</f>
        <v>20558409.719999999</v>
      </c>
      <c r="H32" s="11">
        <f>H17</f>
        <v>25045051.109999999</v>
      </c>
      <c r="I32" s="21">
        <f>I17</f>
        <v>17188558.91</v>
      </c>
    </row>
  </sheetData>
  <mergeCells count="16">
    <mergeCell ref="G1:I3"/>
    <mergeCell ref="A4:I5"/>
    <mergeCell ref="A6:I6"/>
    <mergeCell ref="A7:I7"/>
    <mergeCell ref="A11:I11"/>
    <mergeCell ref="H14:H15"/>
    <mergeCell ref="I14:I15"/>
    <mergeCell ref="A8:I8"/>
    <mergeCell ref="C14:D14"/>
    <mergeCell ref="A14:A15"/>
    <mergeCell ref="B14:B15"/>
    <mergeCell ref="E14:E15"/>
    <mergeCell ref="F14:F15"/>
    <mergeCell ref="G14:G15"/>
    <mergeCell ref="A12:I12"/>
    <mergeCell ref="A10:I10"/>
  </mergeCells>
  <pageMargins left="0.78740157480314965" right="0.78740157480314965" top="0.98425196850393704" bottom="0.39370078740157483" header="0.31496062992125984" footer="0.31496062992125984"/>
  <pageSetup paperSize="9" scale="49" fitToHeight="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КФиЭ - Лукошкова Татьяна Владимировна</dc:creator>
  <cp:lastModifiedBy>NSoloviova</cp:lastModifiedBy>
  <cp:lastPrinted>2021-11-12T06:03:17Z</cp:lastPrinted>
  <dcterms:created xsi:type="dcterms:W3CDTF">2018-11-14T12:23:02Z</dcterms:created>
  <dcterms:modified xsi:type="dcterms:W3CDTF">2021-11-12T06:03:23Z</dcterms:modified>
</cp:coreProperties>
</file>